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-my.sharepoint.com/personal/i_daugialiene_ltgkc_lt/Documents/Desktop/PD_33221/"/>
    </mc:Choice>
  </mc:AlternateContent>
  <xr:revisionPtr revIDLastSave="69" documentId="8_{1C618F2B-46BA-4C3D-BE82-344E8946C389}" xr6:coauthVersionLast="47" xr6:coauthVersionMax="47" xr10:uidLastSave="{4D64FFCD-54C8-4B62-A8E6-51C8F7A4EFB5}"/>
  <bookViews>
    <workbookView xWindow="-110" yWindow="-110" windowWidth="19420" windowHeight="11500" xr2:uid="{00000000-000D-0000-FFFF-FFFF00000000}"/>
  </bookViews>
  <sheets>
    <sheet name="I ir II p.o.d.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1" l="1"/>
  <c r="F9" i="1"/>
  <c r="F11" i="1" s="1"/>
  <c r="F24" i="1"/>
  <c r="F25" i="1" s="1"/>
  <c r="F26" i="1" s="1"/>
  <c r="F27" i="1" s="1"/>
  <c r="F12" i="1" l="1"/>
  <c r="F13" i="1" s="1"/>
</calcChain>
</file>

<file path=xl/sharedStrings.xml><?xml version="1.0" encoding="utf-8"?>
<sst xmlns="http://schemas.openxmlformats.org/spreadsheetml/2006/main" count="45" uniqueCount="28">
  <si>
    <t>Suspausto oro kompresorių ir Slėginių indų, vamzdynų priežiūros bei remonto paslaugos</t>
  </si>
  <si>
    <t>Eil. Nr.</t>
  </si>
  <si>
    <t>Paslaugų pavadinimas</t>
  </si>
  <si>
    <t>Mato vnt.</t>
  </si>
  <si>
    <t>Preliminarus kiekis, val./vnt.</t>
  </si>
  <si>
    <r>
      <t xml:space="preserve"> įkainis, Eur be PVM                              </t>
    </r>
    <r>
      <rPr>
        <b/>
        <sz val="11"/>
        <color rgb="FFFF0000"/>
        <rFont val="Calibri"/>
        <family val="2"/>
        <charset val="186"/>
        <scheme val="minor"/>
      </rPr>
      <t>(pildo tiekėjas)</t>
    </r>
  </si>
  <si>
    <t>Bendra kaina, Eur be PVM</t>
  </si>
  <si>
    <t xml:space="preserve">1 P.O.D. Slėginių indų ir vamzdynų priežiūra ir remontas 													</t>
  </si>
  <si>
    <t xml:space="preserve">Slėginių indų ir vamzdynų  remonto paslaugos </t>
  </si>
  <si>
    <t>1 žm./val.</t>
  </si>
  <si>
    <t>Techninė - profilaktinė apžiūra prieš VIP - veikiančio indo patikra ar VA - vidaus apžiūra  Techninės specifikacijos 3.1.6. dalies f punktą.</t>
  </si>
  <si>
    <t>Slėginiai indai</t>
  </si>
  <si>
    <t>Oro rinktuvas SI-02-00316</t>
  </si>
  <si>
    <t>Oro rinktuvas SI-02-00315</t>
  </si>
  <si>
    <t>Oro rinktuvas SI-02-00438</t>
  </si>
  <si>
    <t xml:space="preserve">2 P.O.D. Suspausto oro kompresorių priežiūra ir remontas 													</t>
  </si>
  <si>
    <t xml:space="preserve">Kompresorių remonto ir priežiūros paslaugos </t>
  </si>
  <si>
    <t>Kompresoriai</t>
  </si>
  <si>
    <t>Kompresorius Atlas copco GA30, 2003 m</t>
  </si>
  <si>
    <t>Kompresorius  INGERSOLL R37, 2013 m</t>
  </si>
  <si>
    <t>Kompresorius Adicomp VP 30-8 C, 2002 m</t>
  </si>
  <si>
    <t>Pramonės g. 78, Vilnius</t>
  </si>
  <si>
    <t>Švitrigailos g. 39, Vilnius</t>
  </si>
  <si>
    <t>Pasiūlymo formos priedas Nr.1.</t>
  </si>
  <si>
    <t>Pasiūlymo kaina EUR be PVM[1]</t>
  </si>
  <si>
    <t xml:space="preserve">Pasiūlymo kaina EUR su PVM[2] </t>
  </si>
  <si>
    <r>
      <t xml:space="preserve">PVM 21 proc. </t>
    </r>
    <r>
      <rPr>
        <i/>
        <sz val="10"/>
        <color rgb="FFFF0000"/>
        <rFont val="Arial"/>
        <family val="2"/>
        <charset val="186"/>
      </rPr>
      <t>(tikslinti, jei taikomas kitoks tarifas arba trinti, jei tarifas netaikomas)</t>
    </r>
  </si>
  <si>
    <t>Nurodyti preliminarūs Paslaugų kiekiai skirti tik pasiūlymų vertinimo tikslais, kurie gali keistis pagal Pirkėjo poreikį (kiekvienoje eilutėje nurodyti kiekiai gali didėti arba mažėti), neviršijant Sutarties kainos.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</si>
</sst>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2" x14ac:knownFonts="1">
    <font>
      <sz val="11"/>
      <color theme="1"/>
      <name val="Calibri"/>
      <family val="2"/>
      <charset val="186"/>
      <scheme val="minor"/>
    </font>
    <font>
      <sz val="11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b/>
      <sz val="11"/>
      <name val="Calibri"/>
      <family val="2"/>
      <charset val="186"/>
      <scheme val="minor"/>
    </font>
    <font>
      <b/>
      <sz val="11"/>
      <color rgb="FFFF0000"/>
      <name val="Calibri"/>
      <family val="2"/>
      <charset val="186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  <charset val="186"/>
      <scheme val="minor"/>
    </font>
    <font>
      <i/>
      <sz val="11"/>
      <color theme="1"/>
      <name val="Arial"/>
      <family val="2"/>
    </font>
    <font>
      <sz val="11"/>
      <name val="Calibri"/>
      <family val="2"/>
      <scheme val="minor"/>
    </font>
    <font>
      <b/>
      <sz val="10"/>
      <color theme="1"/>
      <name val="Arial"/>
      <family val="2"/>
      <charset val="186"/>
    </font>
    <font>
      <i/>
      <sz val="10"/>
      <color rgb="FFFF0000"/>
      <name val="Arial"/>
      <family val="2"/>
      <charset val="186"/>
    </font>
    <font>
      <sz val="11"/>
      <color rgb="FFFF0000"/>
      <name val="Calibri"/>
      <family val="2"/>
      <charset val="186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2" fontId="1" fillId="0" borderId="0" xfId="0" applyNumberFormat="1" applyFont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top" wrapText="1"/>
    </xf>
    <xf numFmtId="164" fontId="9" fillId="0" borderId="1" xfId="0" applyNumberFormat="1" applyFont="1" applyBorder="1" applyAlignment="1">
      <alignment horizontal="center"/>
    </xf>
    <xf numFmtId="164" fontId="9" fillId="0" borderId="1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right"/>
    </xf>
    <xf numFmtId="0" fontId="9" fillId="0" borderId="4" xfId="0" applyFont="1" applyBorder="1" applyAlignment="1">
      <alignment horizontal="right"/>
    </xf>
    <xf numFmtId="0" fontId="0" fillId="0" borderId="5" xfId="0" applyBorder="1" applyAlignment="1">
      <alignment horizontal="right"/>
    </xf>
    <xf numFmtId="0" fontId="9" fillId="0" borderId="3" xfId="0" applyFont="1" applyBorder="1" applyAlignment="1">
      <alignment horizontal="right" vertical="center" wrapText="1"/>
    </xf>
    <xf numFmtId="0" fontId="9" fillId="0" borderId="4" xfId="0" applyFont="1" applyBorder="1" applyAlignment="1">
      <alignment horizontal="right" vertical="center" wrapText="1"/>
    </xf>
    <xf numFmtId="0" fontId="0" fillId="0" borderId="5" xfId="0" applyBorder="1" applyAlignment="1">
      <alignment horizontal="right" vertical="center" wrapText="1"/>
    </xf>
    <xf numFmtId="0" fontId="7" fillId="0" borderId="0" xfId="0" applyFont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3" fillId="3" borderId="5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6"/>
  <sheetViews>
    <sheetView tabSelected="1" topLeftCell="A26" zoomScaleNormal="100" workbookViewId="0">
      <selection activeCell="D44" sqref="D44"/>
    </sheetView>
  </sheetViews>
  <sheetFormatPr defaultColWidth="9.1796875" defaultRowHeight="14.5" x14ac:dyDescent="0.35"/>
  <cols>
    <col min="1" max="1" width="5.54296875" style="1" customWidth="1"/>
    <col min="2" max="2" width="40.54296875" style="1" customWidth="1"/>
    <col min="3" max="3" width="8.453125" style="1" customWidth="1"/>
    <col min="4" max="4" width="19.54296875" style="1" customWidth="1"/>
    <col min="5" max="5" width="19.1796875" style="1" customWidth="1"/>
    <col min="6" max="6" width="14.81640625" style="1" customWidth="1"/>
    <col min="7" max="16384" width="9.1796875" style="1"/>
  </cols>
  <sheetData>
    <row r="1" spans="1:6" x14ac:dyDescent="0.35">
      <c r="E1" s="1" t="s">
        <v>23</v>
      </c>
    </row>
    <row r="4" spans="1:6" x14ac:dyDescent="0.35">
      <c r="A4" s="35" t="s">
        <v>0</v>
      </c>
      <c r="B4" s="35"/>
      <c r="C4" s="35"/>
      <c r="D4" s="35"/>
      <c r="E4" s="35"/>
      <c r="F4" s="35"/>
    </row>
    <row r="5" spans="1:6" x14ac:dyDescent="0.35">
      <c r="A5" s="35"/>
      <c r="B5" s="35"/>
      <c r="C5" s="35"/>
      <c r="D5" s="35"/>
      <c r="E5" s="35"/>
      <c r="F5" s="35"/>
    </row>
    <row r="6" spans="1:6" ht="29" x14ac:dyDescent="0.35">
      <c r="A6" s="21" t="s">
        <v>1</v>
      </c>
      <c r="B6" s="21" t="s">
        <v>2</v>
      </c>
      <c r="C6" s="21" t="s">
        <v>3</v>
      </c>
      <c r="D6" s="21" t="s">
        <v>4</v>
      </c>
      <c r="E6" s="21" t="s">
        <v>5</v>
      </c>
      <c r="F6" s="21" t="s">
        <v>6</v>
      </c>
    </row>
    <row r="7" spans="1:6" x14ac:dyDescent="0.35">
      <c r="A7" s="6">
        <v>1</v>
      </c>
      <c r="B7" s="7">
        <v>2</v>
      </c>
      <c r="C7" s="7">
        <v>3</v>
      </c>
      <c r="D7" s="7">
        <v>5</v>
      </c>
      <c r="E7" s="7">
        <v>8</v>
      </c>
      <c r="F7" s="7">
        <v>9</v>
      </c>
    </row>
    <row r="8" spans="1:6" x14ac:dyDescent="0.35">
      <c r="A8" s="33" t="s">
        <v>7</v>
      </c>
      <c r="B8" s="34"/>
      <c r="C8" s="34"/>
      <c r="D8" s="34"/>
      <c r="E8" s="34"/>
      <c r="F8" s="37"/>
    </row>
    <row r="9" spans="1:6" ht="29" x14ac:dyDescent="0.35">
      <c r="A9" s="3">
        <v>1</v>
      </c>
      <c r="B9" s="2" t="s">
        <v>8</v>
      </c>
      <c r="C9" s="4" t="s">
        <v>9</v>
      </c>
      <c r="D9" s="4">
        <v>150</v>
      </c>
      <c r="E9" s="17">
        <v>0</v>
      </c>
      <c r="F9" s="17">
        <f t="shared" ref="F9:F10" si="0">D9*E9</f>
        <v>0</v>
      </c>
    </row>
    <row r="10" spans="1:6" ht="43.5" x14ac:dyDescent="0.35">
      <c r="A10" s="3">
        <v>2</v>
      </c>
      <c r="B10" s="2" t="s">
        <v>10</v>
      </c>
      <c r="C10" s="4" t="s">
        <v>9</v>
      </c>
      <c r="D10" s="4">
        <v>20</v>
      </c>
      <c r="E10" s="17">
        <v>0</v>
      </c>
      <c r="F10" s="17">
        <f t="shared" si="0"/>
        <v>0</v>
      </c>
    </row>
    <row r="11" spans="1:6" x14ac:dyDescent="0.35">
      <c r="A11" s="12"/>
      <c r="B11" s="13"/>
      <c r="C11" s="24" t="s">
        <v>24</v>
      </c>
      <c r="D11" s="25"/>
      <c r="E11" s="26"/>
      <c r="F11" s="22">
        <f>SUM(F9:F10)</f>
        <v>0</v>
      </c>
    </row>
    <row r="12" spans="1:6" ht="24" customHeight="1" x14ac:dyDescent="0.35">
      <c r="A12" s="12"/>
      <c r="B12" s="13"/>
      <c r="C12" s="27" t="s">
        <v>26</v>
      </c>
      <c r="D12" s="28"/>
      <c r="E12" s="29"/>
      <c r="F12" s="23">
        <f>F11*0.21</f>
        <v>0</v>
      </c>
    </row>
    <row r="13" spans="1:6" x14ac:dyDescent="0.35">
      <c r="A13" s="12"/>
      <c r="B13" s="13"/>
      <c r="C13" s="24" t="s">
        <v>25</v>
      </c>
      <c r="D13" s="25"/>
      <c r="E13" s="26"/>
      <c r="F13" s="22">
        <f>SUM(F11:F12)</f>
        <v>0</v>
      </c>
    </row>
    <row r="14" spans="1:6" x14ac:dyDescent="0.35">
      <c r="A14" s="14"/>
      <c r="B14" s="15"/>
      <c r="C14" s="16"/>
      <c r="D14" s="16"/>
      <c r="E14" s="11"/>
      <c r="F14" s="11"/>
    </row>
    <row r="15" spans="1:6" x14ac:dyDescent="0.35">
      <c r="A15" s="38" t="s">
        <v>11</v>
      </c>
      <c r="B15" s="38"/>
      <c r="C15" s="38"/>
      <c r="D15" s="38"/>
    </row>
    <row r="16" spans="1:6" x14ac:dyDescent="0.35">
      <c r="A16" s="19">
        <v>1</v>
      </c>
      <c r="B16" s="20" t="s">
        <v>12</v>
      </c>
      <c r="C16" s="31" t="s">
        <v>21</v>
      </c>
      <c r="D16" s="32"/>
    </row>
    <row r="17" spans="1:6" x14ac:dyDescent="0.35">
      <c r="A17" s="19">
        <v>2</v>
      </c>
      <c r="B17" s="20" t="s">
        <v>13</v>
      </c>
      <c r="C17" s="31" t="s">
        <v>21</v>
      </c>
      <c r="D17" s="32"/>
    </row>
    <row r="18" spans="1:6" x14ac:dyDescent="0.35">
      <c r="A18" s="19">
        <v>3</v>
      </c>
      <c r="B18" s="20" t="s">
        <v>14</v>
      </c>
      <c r="C18" s="31" t="s">
        <v>22</v>
      </c>
      <c r="D18" s="32"/>
    </row>
    <row r="19" spans="1:6" x14ac:dyDescent="0.35">
      <c r="A19" s="8"/>
      <c r="B19" s="8"/>
      <c r="C19" s="8"/>
      <c r="D19" s="8"/>
      <c r="E19" s="8"/>
      <c r="F19" s="8"/>
    </row>
    <row r="20" spans="1:6" x14ac:dyDescent="0.35">
      <c r="A20" s="8"/>
      <c r="B20" s="8"/>
      <c r="C20" s="8"/>
      <c r="D20" s="8"/>
      <c r="E20" s="35"/>
      <c r="F20" s="35"/>
    </row>
    <row r="21" spans="1:6" ht="34.5" customHeight="1" x14ac:dyDescent="0.35">
      <c r="A21" s="21" t="s">
        <v>1</v>
      </c>
      <c r="B21" s="21" t="s">
        <v>2</v>
      </c>
      <c r="C21" s="21" t="s">
        <v>3</v>
      </c>
      <c r="D21" s="21" t="s">
        <v>4</v>
      </c>
      <c r="E21" s="21" t="s">
        <v>5</v>
      </c>
      <c r="F21" s="21" t="s">
        <v>6</v>
      </c>
    </row>
    <row r="22" spans="1:6" x14ac:dyDescent="0.35">
      <c r="A22" s="6">
        <v>1</v>
      </c>
      <c r="B22" s="7">
        <v>2</v>
      </c>
      <c r="C22" s="7">
        <v>3</v>
      </c>
      <c r="D22" s="7">
        <v>5</v>
      </c>
      <c r="E22" s="7">
        <v>8</v>
      </c>
      <c r="F22" s="7">
        <v>9</v>
      </c>
    </row>
    <row r="23" spans="1:6" x14ac:dyDescent="0.35">
      <c r="A23" s="33" t="s">
        <v>15</v>
      </c>
      <c r="B23" s="34"/>
      <c r="C23" s="34"/>
      <c r="D23" s="34"/>
      <c r="E23" s="34"/>
      <c r="F23" s="34"/>
    </row>
    <row r="24" spans="1:6" ht="29" x14ac:dyDescent="0.35">
      <c r="A24" s="3">
        <v>1</v>
      </c>
      <c r="B24" s="2" t="s">
        <v>16</v>
      </c>
      <c r="C24" s="4" t="s">
        <v>9</v>
      </c>
      <c r="D24" s="4">
        <v>200</v>
      </c>
      <c r="E24" s="17">
        <v>0</v>
      </c>
      <c r="F24" s="5">
        <f t="shared" ref="F24" si="1">D24*E24</f>
        <v>0</v>
      </c>
    </row>
    <row r="25" spans="1:6" x14ac:dyDescent="0.35">
      <c r="A25" s="12"/>
      <c r="B25" s="13"/>
      <c r="C25" s="24" t="s">
        <v>24</v>
      </c>
      <c r="D25" s="25"/>
      <c r="E25" s="26"/>
      <c r="F25" s="22">
        <f>SUM(F24)</f>
        <v>0</v>
      </c>
    </row>
    <row r="26" spans="1:6" ht="26.5" customHeight="1" x14ac:dyDescent="0.35">
      <c r="A26" s="12"/>
      <c r="B26" s="13"/>
      <c r="C26" s="27" t="s">
        <v>26</v>
      </c>
      <c r="D26" s="28"/>
      <c r="E26" s="29"/>
      <c r="F26" s="23">
        <f>F25*0.21</f>
        <v>0</v>
      </c>
    </row>
    <row r="27" spans="1:6" x14ac:dyDescent="0.35">
      <c r="A27" s="12"/>
      <c r="B27" s="13"/>
      <c r="C27" s="24" t="s">
        <v>25</v>
      </c>
      <c r="D27" s="25"/>
      <c r="E27" s="26"/>
      <c r="F27" s="22">
        <f>SUM(F25:F26)</f>
        <v>0</v>
      </c>
    </row>
    <row r="28" spans="1:6" x14ac:dyDescent="0.35">
      <c r="A28" s="14"/>
      <c r="B28" s="15"/>
      <c r="C28" s="16"/>
      <c r="D28" s="16"/>
      <c r="E28" s="11"/>
      <c r="F28" s="11"/>
    </row>
    <row r="29" spans="1:6" x14ac:dyDescent="0.35">
      <c r="A29" s="36" t="s">
        <v>17</v>
      </c>
      <c r="B29" s="36"/>
      <c r="C29" s="36"/>
      <c r="D29" s="36"/>
    </row>
    <row r="30" spans="1:6" ht="19.5" customHeight="1" x14ac:dyDescent="0.35">
      <c r="A30" s="9">
        <v>1</v>
      </c>
      <c r="B30" s="18" t="s">
        <v>18</v>
      </c>
      <c r="C30" s="31" t="s">
        <v>21</v>
      </c>
      <c r="D30" s="32"/>
    </row>
    <row r="31" spans="1:6" ht="18" customHeight="1" x14ac:dyDescent="0.35">
      <c r="A31" s="9">
        <v>2</v>
      </c>
      <c r="B31" s="18" t="s">
        <v>18</v>
      </c>
      <c r="C31" s="31" t="s">
        <v>21</v>
      </c>
      <c r="D31" s="32"/>
    </row>
    <row r="32" spans="1:6" ht="16.5" customHeight="1" x14ac:dyDescent="0.35">
      <c r="A32" s="9">
        <v>3</v>
      </c>
      <c r="B32" s="10" t="s">
        <v>19</v>
      </c>
      <c r="C32" s="31" t="s">
        <v>22</v>
      </c>
      <c r="D32" s="32"/>
    </row>
    <row r="33" spans="1:6" ht="14.25" customHeight="1" x14ac:dyDescent="0.35">
      <c r="A33" s="9">
        <v>4</v>
      </c>
      <c r="B33" s="10" t="s">
        <v>20</v>
      </c>
      <c r="C33" s="31" t="s">
        <v>22</v>
      </c>
      <c r="D33" s="32"/>
    </row>
    <row r="35" spans="1:6" x14ac:dyDescent="0.35">
      <c r="A35" s="30"/>
      <c r="B35" s="30"/>
      <c r="C35" s="30"/>
      <c r="D35" s="30"/>
    </row>
    <row r="36" spans="1:6" ht="31.5" customHeight="1" x14ac:dyDescent="0.35">
      <c r="B36" s="39" t="s">
        <v>27</v>
      </c>
      <c r="C36" s="39"/>
      <c r="D36" s="39"/>
      <c r="E36" s="39"/>
      <c r="F36" s="39"/>
    </row>
  </sheetData>
  <mergeCells count="22">
    <mergeCell ref="B36:F36"/>
    <mergeCell ref="A4:F4"/>
    <mergeCell ref="A5:F5"/>
    <mergeCell ref="A29:D29"/>
    <mergeCell ref="A8:F8"/>
    <mergeCell ref="A15:D15"/>
    <mergeCell ref="C16:D16"/>
    <mergeCell ref="C17:D17"/>
    <mergeCell ref="C18:D18"/>
    <mergeCell ref="A35:D35"/>
    <mergeCell ref="C30:D30"/>
    <mergeCell ref="C31:D31"/>
    <mergeCell ref="C32:D32"/>
    <mergeCell ref="C33:D33"/>
    <mergeCell ref="C25:E25"/>
    <mergeCell ref="C26:E26"/>
    <mergeCell ref="C27:E27"/>
    <mergeCell ref="C11:E11"/>
    <mergeCell ref="C12:E12"/>
    <mergeCell ref="C13:E13"/>
    <mergeCell ref="A23:F23"/>
    <mergeCell ref="E20:F20"/>
  </mergeCells>
  <phoneticPr fontId="2" type="noConversion"/>
  <pageMargins left="0.31496062992125984" right="0.31496062992125984" top="0.74803149606299213" bottom="0.74803149606299213" header="0.31496062992125984" footer="0.31496062992125984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FAFB3DB5EBABA94B95208AAD90AE7B61" ma:contentTypeVersion="3" ma:contentTypeDescription="Kurkite naują dokumentą." ma:contentTypeScope="" ma:versionID="4f5f05e55ca0e3dae3e50575751a967d">
  <xsd:schema xmlns:xsd="http://www.w3.org/2001/XMLSchema" xmlns:xs="http://www.w3.org/2001/XMLSchema" xmlns:p="http://schemas.microsoft.com/office/2006/metadata/properties" xmlns:ns2="9fdc27f5-c8c8-4c50-b6d9-5c5fa96f6fa4" targetNamespace="http://schemas.microsoft.com/office/2006/metadata/properties" ma:root="true" ma:fieldsID="7243fa3adb51119cde90510551ff7f4a" ns2:_="">
    <xsd:import namespace="9fdc27f5-c8c8-4c50-b6d9-5c5fa96f6fa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dc27f5-c8c8-4c50-b6d9-5c5fa96f6f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382D03C-C517-413C-9035-E5C76520BDC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ABB4D7F-2699-4188-8663-FCDA6D9D71B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068A30A-C7A2-41C6-8D84-42E0BC5571E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fdc27f5-c8c8-4c50-b6d9-5c5fa96f6fa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I ir II p.o.d.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Jelena Skėtrienė</dc:creator>
  <cp:keywords/>
  <dc:description/>
  <cp:lastModifiedBy>Indrė Daugialienė</cp:lastModifiedBy>
  <cp:revision/>
  <dcterms:created xsi:type="dcterms:W3CDTF">2021-09-23T10:39:50Z</dcterms:created>
  <dcterms:modified xsi:type="dcterms:W3CDTF">2026-03-20T12:47:01Z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2021-09-23T10:39:51Z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64f4d9ed-d16e-4dd7-94ef-83fcc928e285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0x010100FAFB3DB5EBABA94B95208AAD90AE7B61</vt:lpwstr>
  </property>
  <property fmtid="{D5CDD505-2E9C-101B-9397-08002B2CF9AE}" pid="10" name="_dlc_DocIdItemGuid">
    <vt:lpwstr>bc79ea59-774c-4954-8789-0a72040326f6</vt:lpwstr>
  </property>
</Properties>
</file>